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31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C25" i="2" l="1"/>
  <c r="B25" i="2"/>
  <c r="C24" i="2"/>
  <c r="B24" i="2"/>
  <c r="G24" i="2"/>
  <c r="G25" i="2"/>
  <c r="D25" i="2" l="1"/>
  <c r="D24" i="2"/>
  <c r="C23" i="2"/>
  <c r="B23" i="2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5" i="2"/>
  <c r="C26" i="2" s="1"/>
  <c r="B15" i="2"/>
  <c r="B26" i="2" s="1"/>
  <c r="G15" i="2"/>
  <c r="G16" i="2"/>
  <c r="G17" i="2"/>
  <c r="G18" i="2"/>
  <c r="G19" i="2"/>
  <c r="G20" i="2"/>
  <c r="G21" i="2"/>
  <c r="G22" i="2"/>
  <c r="G23" i="2"/>
  <c r="G14" i="2"/>
  <c r="D14" i="2"/>
  <c r="D7" i="2"/>
  <c r="D6" i="2"/>
  <c r="G7" i="2"/>
  <c r="G6" i="2"/>
  <c r="F7" i="2"/>
  <c r="F6" i="2"/>
  <c r="C8" i="2"/>
  <c r="E8" i="2"/>
  <c r="B8" i="2"/>
  <c r="D23" i="2" l="1"/>
  <c r="D16" i="2"/>
  <c r="D15" i="2"/>
  <c r="F8" i="2"/>
  <c r="D21" i="2"/>
  <c r="D22" i="2"/>
  <c r="D19" i="2"/>
  <c r="D20" i="2"/>
  <c r="D18" i="2"/>
  <c r="D17" i="2"/>
  <c r="G8" i="2"/>
  <c r="D8" i="2"/>
  <c r="D26" i="2" l="1"/>
</calcChain>
</file>

<file path=xl/sharedStrings.xml><?xml version="1.0" encoding="utf-8"?>
<sst xmlns="http://schemas.openxmlformats.org/spreadsheetml/2006/main" count="33" uniqueCount="33">
  <si>
    <t>Наименование</t>
  </si>
  <si>
    <t>Исполнено</t>
  </si>
  <si>
    <t>Утверждено первоначально</t>
  </si>
  <si>
    <t xml:space="preserve">Утверждено </t>
  </si>
  <si>
    <t>% исполнения к утверждено  первоначально</t>
  </si>
  <si>
    <t>% исполнения к утвержденным уточненнымназначениям</t>
  </si>
  <si>
    <t>Доходы</t>
  </si>
  <si>
    <t>Расходы</t>
  </si>
  <si>
    <t>Дефицит (-) (профицит(+))</t>
  </si>
  <si>
    <t>Изменения                 (гр.3-гр.2)</t>
  </si>
  <si>
    <t xml:space="preserve">Решение Совета депутатов </t>
  </si>
  <si>
    <t>Доходы (с учетом изменений)</t>
  </si>
  <si>
    <t>Расходы (с учетом изменений)</t>
  </si>
  <si>
    <t>Дефицит (профицит) (с учетом изменений)</t>
  </si>
  <si>
    <t>Итого изменений</t>
  </si>
  <si>
    <t>Объем муниципального долга (верхний предел)</t>
  </si>
  <si>
    <t>Основные параметры исполнения бюджета ЗАТО г. Североморск за 2016 год</t>
  </si>
  <si>
    <t>от 29.12.2015 № 48 "О бюджете муниципального образования ЗАТО г. Североморск на 2015 год и на плановый период 2016 и 2017 гг."</t>
  </si>
  <si>
    <t>от 09.03.2016 № 64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</si>
  <si>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12.04.2016 № 92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</si>
  <si>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17.05.2016 № 111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</si>
  <si>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31.05.2016 № 118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</si>
  <si>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28.06.2016 № 126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</si>
  <si>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11.10.2016 № 141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</si>
  <si>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15.11.2016 № 149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</si>
  <si>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24.08.2016 № 132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</si>
  <si>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06.12.2016 № 164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</si>
  <si>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08.12.2016 № 174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</si>
  <si>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27.12.2016 № 177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</si>
  <si>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Сведения о внесенных изменениях в бюджет ЗАТО г. Североморск на 2016 год</t>
  </si>
  <si>
    <t>Доходы (изменения)</t>
  </si>
  <si>
    <t>Расходы  (изменения)</t>
  </si>
  <si>
    <t>Дефицит (профицит) (изменения)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</si>
</sst>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_-* #,##0.0_р_._-;\-* #,##0.0_р_._-;_-* &quot;-&quot;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0">
    <xf numFmtId="0" fontId="0" fillId="0" borderId="0" xfId="0"/>
    <xf numFmtId="2" fontId="2" fillId="0" borderId="1" xfId="0" quotePrefix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165" fontId="0" fillId="0" borderId="1" xfId="1" applyNumberFormat="1" applyFont="1" applyBorder="1"/>
    <xf numFmtId="165" fontId="0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66" fontId="4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/>
    </xf>
    <xf numFmtId="0" fontId="0" fillId="0" borderId="0" xfId="0" applyBorder="1" applyAlignment="1">
      <alignment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6"/>
  <sheetViews>
    <sheetView tabSelected="1" topLeftCell="A16" workbookViewId="0">
      <selection activeCell="I18" sqref="I18"/>
    </sheetView>
  </sheetViews>
  <sheetFormatPr defaultRowHeight="15" x14ac:dyDescent="0.25"/>
  <cols>
    <col min="1" max="1" width="45.5703125" customWidth="1"/>
    <col min="2" max="2" width="17.5703125" customWidth="1"/>
    <col min="3" max="3" width="16.5703125" customWidth="1"/>
    <col min="4" max="4" width="16" customWidth="1"/>
    <col min="5" max="5" width="17" customWidth="1"/>
    <col min="6" max="6" width="15.7109375" customWidth="1"/>
    <col min="7" max="7" width="17.7109375" customWidth="1"/>
  </cols>
  <sheetData>
    <row r="2" spans="1:7" x14ac:dyDescent="0.25">
      <c r="A2" s="5" t="s">
        <v>16</v>
      </c>
    </row>
    <row r="4" spans="1:7" ht="51" x14ac:dyDescent="0.25">
      <c r="A4" s="1" t="s">
        <v>0</v>
      </c>
      <c r="B4" s="1" t="s">
        <v>2</v>
      </c>
      <c r="C4" s="2" t="s">
        <v>3</v>
      </c>
      <c r="D4" s="2" t="s">
        <v>9</v>
      </c>
      <c r="E4" s="2" t="s">
        <v>1</v>
      </c>
      <c r="F4" s="3" t="s">
        <v>4</v>
      </c>
      <c r="G4" s="3" t="s">
        <v>5</v>
      </c>
    </row>
    <row r="5" spans="1:7" s="7" customFormat="1" ht="11.25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</row>
    <row r="6" spans="1:7" x14ac:dyDescent="0.25">
      <c r="A6" s="4" t="s">
        <v>6</v>
      </c>
      <c r="B6" s="8">
        <v>2275133.7999999998</v>
      </c>
      <c r="C6" s="8">
        <v>2371855.5</v>
      </c>
      <c r="D6" s="8">
        <f>C6-B6</f>
        <v>96721.700000000186</v>
      </c>
      <c r="E6" s="8">
        <v>2393417.2760000001</v>
      </c>
      <c r="F6" s="8">
        <f>E6/B6*100</f>
        <v>105.1989679024592</v>
      </c>
      <c r="G6" s="8">
        <f>E6/C6*100</f>
        <v>100.90906785847619</v>
      </c>
    </row>
    <row r="7" spans="1:7" x14ac:dyDescent="0.25">
      <c r="A7" s="4" t="s">
        <v>7</v>
      </c>
      <c r="B7" s="8">
        <v>2411833.6</v>
      </c>
      <c r="C7" s="8">
        <v>2624911</v>
      </c>
      <c r="D7" s="8">
        <f>C7-B7</f>
        <v>213077.39999999991</v>
      </c>
      <c r="E7" s="8">
        <v>2509308.8879999998</v>
      </c>
      <c r="F7" s="8">
        <f t="shared" ref="F7:F8" si="0">E7/B7*100</f>
        <v>104.04154283280572</v>
      </c>
      <c r="G7" s="8">
        <f t="shared" ref="G7:G8" si="1">E7/C7*100</f>
        <v>95.595960701143767</v>
      </c>
    </row>
    <row r="8" spans="1:7" x14ac:dyDescent="0.25">
      <c r="A8" s="4" t="s">
        <v>8</v>
      </c>
      <c r="B8" s="8">
        <f>B6-B7</f>
        <v>-136699.80000000028</v>
      </c>
      <c r="C8" s="8">
        <f t="shared" ref="C8:E8" si="2">C6-C7</f>
        <v>-253055.5</v>
      </c>
      <c r="D8" s="8">
        <f t="shared" si="2"/>
        <v>-116355.69999999972</v>
      </c>
      <c r="E8" s="8">
        <f t="shared" si="2"/>
        <v>-115891.61199999973</v>
      </c>
      <c r="F8" s="8">
        <f t="shared" si="0"/>
        <v>84.778186946871543</v>
      </c>
      <c r="G8" s="8">
        <f t="shared" si="1"/>
        <v>45.796914906018529</v>
      </c>
    </row>
    <row r="9" spans="1:7" x14ac:dyDescent="0.25">
      <c r="A9" s="4" t="s">
        <v>15</v>
      </c>
      <c r="B9" s="9">
        <v>35000</v>
      </c>
      <c r="C9" s="9">
        <v>60000</v>
      </c>
      <c r="D9" s="9">
        <v>25000</v>
      </c>
      <c r="E9" s="9">
        <v>60000</v>
      </c>
      <c r="F9" s="8"/>
      <c r="G9" s="8"/>
    </row>
    <row r="11" spans="1:7" x14ac:dyDescent="0.25">
      <c r="A11" s="5" t="s">
        <v>29</v>
      </c>
    </row>
    <row r="13" spans="1:7" ht="60.75" customHeight="1" x14ac:dyDescent="0.25">
      <c r="A13" s="10" t="s">
        <v>10</v>
      </c>
      <c r="B13" s="17" t="s">
        <v>30</v>
      </c>
      <c r="C13" s="17" t="s">
        <v>31</v>
      </c>
      <c r="D13" s="12" t="s">
        <v>32</v>
      </c>
      <c r="E13" s="12" t="s">
        <v>11</v>
      </c>
      <c r="F13" s="12" t="s">
        <v>12</v>
      </c>
      <c r="G13" s="12" t="s">
        <v>13</v>
      </c>
    </row>
    <row r="14" spans="1:7" ht="45" customHeight="1" x14ac:dyDescent="0.25">
      <c r="A14" s="13" t="s">
        <v>17</v>
      </c>
      <c r="B14" s="18">
        <v>2275133.7999999998</v>
      </c>
      <c r="C14" s="18">
        <v>2411833.6</v>
      </c>
      <c r="D14" s="18">
        <f>B14-C14</f>
        <v>-136699.80000000028</v>
      </c>
      <c r="E14" s="9">
        <v>2275133.7999999998</v>
      </c>
      <c r="F14" s="9">
        <v>2411833.6</v>
      </c>
      <c r="G14" s="9">
        <f>E14-F14</f>
        <v>-136699.80000000028</v>
      </c>
    </row>
    <row r="15" spans="1:7" ht="63.75" customHeight="1" x14ac:dyDescent="0.25">
      <c r="A15" s="13" t="s">
        <v>18</v>
      </c>
      <c r="B15" s="14">
        <f>E15-B14</f>
        <v>29669.800000000279</v>
      </c>
      <c r="C15" s="14">
        <f>F15-C14</f>
        <v>91807.299999999814</v>
      </c>
      <c r="D15" s="9">
        <f t="shared" ref="D15:D25" si="3">B15-C15</f>
        <v>-62137.499999999534</v>
      </c>
      <c r="E15" s="9">
        <v>2304803.6</v>
      </c>
      <c r="F15" s="9">
        <v>2503640.9</v>
      </c>
      <c r="G15" s="9">
        <f t="shared" ref="G15:G25" si="4">E15-F15</f>
        <v>-198837.29999999981</v>
      </c>
    </row>
    <row r="16" spans="1:7" ht="63" customHeight="1" x14ac:dyDescent="0.25">
      <c r="A16" s="13" t="s">
        <v>19</v>
      </c>
      <c r="B16" s="14">
        <f t="shared" ref="B16:C23" si="5">E16-E15</f>
        <v>-1.0000000242143869E-2</v>
      </c>
      <c r="C16" s="14">
        <f t="shared" si="5"/>
        <v>8180.1499999999069</v>
      </c>
      <c r="D16" s="9">
        <f t="shared" si="3"/>
        <v>-8180.160000000149</v>
      </c>
      <c r="E16" s="9">
        <v>2304803.59</v>
      </c>
      <c r="F16" s="9">
        <v>2511821.0499999998</v>
      </c>
      <c r="G16" s="9">
        <f t="shared" si="4"/>
        <v>-207017.45999999996</v>
      </c>
    </row>
    <row r="17" spans="1:13" ht="60" customHeight="1" x14ac:dyDescent="0.25">
      <c r="A17" s="13" t="s">
        <v>20</v>
      </c>
      <c r="B17" s="14">
        <f t="shared" si="5"/>
        <v>0</v>
      </c>
      <c r="C17" s="14">
        <f t="shared" si="5"/>
        <v>0</v>
      </c>
      <c r="D17" s="9">
        <f t="shared" si="3"/>
        <v>0</v>
      </c>
      <c r="E17" s="9">
        <v>2304803.59</v>
      </c>
      <c r="F17" s="9">
        <v>2511821.0499999998</v>
      </c>
      <c r="G17" s="9">
        <f t="shared" si="4"/>
        <v>-207017.45999999996</v>
      </c>
    </row>
    <row r="18" spans="1:13" ht="61.5" customHeight="1" x14ac:dyDescent="0.25">
      <c r="A18" s="13" t="s">
        <v>21</v>
      </c>
      <c r="B18" s="14">
        <f t="shared" si="5"/>
        <v>0</v>
      </c>
      <c r="C18" s="14">
        <f t="shared" si="5"/>
        <v>0</v>
      </c>
      <c r="D18" s="9">
        <f t="shared" si="3"/>
        <v>0</v>
      </c>
      <c r="E18" s="9">
        <v>2304803.59</v>
      </c>
      <c r="F18" s="9">
        <v>2511821.0499999998</v>
      </c>
      <c r="G18" s="9">
        <f t="shared" si="4"/>
        <v>-207017.45999999996</v>
      </c>
    </row>
    <row r="19" spans="1:13" ht="63" customHeight="1" x14ac:dyDescent="0.25">
      <c r="A19" s="13" t="s">
        <v>22</v>
      </c>
      <c r="B19" s="14">
        <f t="shared" si="5"/>
        <v>3798.8100000000559</v>
      </c>
      <c r="C19" s="14">
        <f t="shared" si="5"/>
        <v>4847.4500000001863</v>
      </c>
      <c r="D19" s="9">
        <f t="shared" si="3"/>
        <v>-1048.6400000001304</v>
      </c>
      <c r="E19" s="9">
        <v>2308602.4</v>
      </c>
      <c r="F19" s="9">
        <v>2516668.5</v>
      </c>
      <c r="G19" s="9">
        <f t="shared" si="4"/>
        <v>-208066.10000000009</v>
      </c>
    </row>
    <row r="20" spans="1:13" ht="64.5" customHeight="1" x14ac:dyDescent="0.25">
      <c r="A20" s="13" t="s">
        <v>25</v>
      </c>
      <c r="B20" s="14">
        <f t="shared" si="5"/>
        <v>-2.3999999999068677</v>
      </c>
      <c r="C20" s="14">
        <f t="shared" si="5"/>
        <v>-2.3999999999068677</v>
      </c>
      <c r="D20" s="9">
        <f t="shared" si="3"/>
        <v>0</v>
      </c>
      <c r="E20" s="9">
        <v>2308600</v>
      </c>
      <c r="F20" s="9">
        <v>2516666.1</v>
      </c>
      <c r="G20" s="9">
        <f t="shared" si="4"/>
        <v>-208066.10000000009</v>
      </c>
      <c r="M20" s="19"/>
    </row>
    <row r="21" spans="1:13" ht="66" customHeight="1" x14ac:dyDescent="0.25">
      <c r="A21" s="13" t="s">
        <v>23</v>
      </c>
      <c r="B21" s="14">
        <f t="shared" si="5"/>
        <v>3000</v>
      </c>
      <c r="C21" s="14">
        <f t="shared" si="5"/>
        <v>4333</v>
      </c>
      <c r="D21" s="9">
        <f t="shared" si="3"/>
        <v>-1333</v>
      </c>
      <c r="E21" s="9">
        <v>2311600</v>
      </c>
      <c r="F21" s="9">
        <v>2520999.1</v>
      </c>
      <c r="G21" s="9">
        <f t="shared" si="4"/>
        <v>-209399.10000000009</v>
      </c>
    </row>
    <row r="22" spans="1:13" ht="66.75" customHeight="1" x14ac:dyDescent="0.25">
      <c r="A22" s="13" t="s">
        <v>24</v>
      </c>
      <c r="B22" s="14">
        <f t="shared" si="5"/>
        <v>14016.700000000186</v>
      </c>
      <c r="C22" s="14">
        <f t="shared" si="5"/>
        <v>5506.6999999997206</v>
      </c>
      <c r="D22" s="9">
        <f t="shared" si="3"/>
        <v>8510.0000000004657</v>
      </c>
      <c r="E22" s="9">
        <v>2325616.7000000002</v>
      </c>
      <c r="F22" s="9">
        <v>2526505.7999999998</v>
      </c>
      <c r="G22" s="9">
        <f t="shared" si="4"/>
        <v>-200889.09999999963</v>
      </c>
    </row>
    <row r="23" spans="1:13" ht="69.75" customHeight="1" x14ac:dyDescent="0.25">
      <c r="A23" s="13" t="s">
        <v>26</v>
      </c>
      <c r="B23" s="14">
        <f t="shared" si="5"/>
        <v>46238.799999999814</v>
      </c>
      <c r="C23" s="14">
        <f t="shared" si="5"/>
        <v>49839.800000000279</v>
      </c>
      <c r="D23" s="9">
        <f t="shared" si="3"/>
        <v>-3601.0000000004657</v>
      </c>
      <c r="E23" s="9">
        <v>2371855.5</v>
      </c>
      <c r="F23" s="9">
        <v>2576345.6</v>
      </c>
      <c r="G23" s="9">
        <f t="shared" si="4"/>
        <v>-204490.10000000009</v>
      </c>
    </row>
    <row r="24" spans="1:13" ht="66" customHeight="1" x14ac:dyDescent="0.25">
      <c r="A24" s="13" t="s">
        <v>27</v>
      </c>
      <c r="B24" s="14">
        <f t="shared" ref="B24:C25" si="6">E24-E23</f>
        <v>0</v>
      </c>
      <c r="C24" s="14">
        <f t="shared" si="6"/>
        <v>48565.399999999907</v>
      </c>
      <c r="D24" s="9">
        <f t="shared" si="3"/>
        <v>-48565.399999999907</v>
      </c>
      <c r="E24" s="9">
        <v>2371855.5</v>
      </c>
      <c r="F24" s="9">
        <v>2624911</v>
      </c>
      <c r="G24" s="9">
        <f t="shared" si="4"/>
        <v>-253055.5</v>
      </c>
    </row>
    <row r="25" spans="1:13" ht="63.75" customHeight="1" x14ac:dyDescent="0.25">
      <c r="A25" s="13" t="s">
        <v>28</v>
      </c>
      <c r="B25" s="14">
        <f t="shared" si="6"/>
        <v>0</v>
      </c>
      <c r="C25" s="14">
        <f t="shared" si="6"/>
        <v>0</v>
      </c>
      <c r="D25" s="9">
        <f t="shared" si="3"/>
        <v>0</v>
      </c>
      <c r="E25" s="9">
        <v>2371855.5</v>
      </c>
      <c r="F25" s="9">
        <v>2624911</v>
      </c>
      <c r="G25" s="9">
        <f t="shared" si="4"/>
        <v>-253055.5</v>
      </c>
    </row>
    <row r="26" spans="1:13" x14ac:dyDescent="0.25">
      <c r="A26" s="15" t="s">
        <v>14</v>
      </c>
      <c r="B26" s="16">
        <f>SUM(B15:B25)</f>
        <v>96721.700000000186</v>
      </c>
      <c r="C26" s="16">
        <f>SUM(C15:C25)</f>
        <v>213077.39999999991</v>
      </c>
      <c r="D26" s="16">
        <f>SUM(D15:D25)</f>
        <v>-116355.69999999972</v>
      </c>
      <c r="E26" s="4"/>
      <c r="F26" s="4"/>
      <c r="G26" s="4"/>
    </row>
    <row r="27" spans="1:13" x14ac:dyDescent="0.25">
      <c r="A27" s="11"/>
    </row>
    <row r="28" spans="1:13" x14ac:dyDescent="0.25">
      <c r="A28" s="11"/>
    </row>
    <row r="29" spans="1:13" x14ac:dyDescent="0.25">
      <c r="A29" s="11"/>
    </row>
    <row r="30" spans="1:13" x14ac:dyDescent="0.25">
      <c r="A30" s="11"/>
    </row>
    <row r="31" spans="1:13" x14ac:dyDescent="0.25">
      <c r="A31" s="11"/>
    </row>
    <row r="32" spans="1:13" x14ac:dyDescent="0.25">
      <c r="A32" s="11"/>
    </row>
    <row r="33" spans="1:1" x14ac:dyDescent="0.25">
      <c r="A33" s="11"/>
    </row>
    <row r="34" spans="1:1" x14ac:dyDescent="0.25">
      <c r="A34" s="11"/>
    </row>
    <row r="35" spans="1:1" x14ac:dyDescent="0.25">
      <c r="A35" s="11"/>
    </row>
    <row r="36" spans="1:1" x14ac:dyDescent="0.25">
      <c r="A36" s="11"/>
    </row>
  </sheetData>
  <pageMargins left="0.70866141732283472" right="0.70866141732283472" top="0.74803149606299213" bottom="0.74803149606299213" header="0.31496062992125984" footer="0.31496062992125984"/>
  <pageSetup paperSize="9" scale="65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2017-01-30T13:26:35Z</cp:lastPrinted>
  <dcterms:created xsi:type="dcterms:W3CDTF">2015-01-19T13:42:28Z</dcterms:created>
  <dcterms:modified xsi:type="dcterms:W3CDTF">2017-01-30T13:26:46Z</dcterms:modified>
</cp:coreProperties>
</file>